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Б.Серп-31,к-4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1" i="1" l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G43" i="1" s="1"/>
  <c r="E42" i="1"/>
  <c r="D42" i="1"/>
  <c r="C42" i="1"/>
  <c r="G41" i="1"/>
  <c r="F40" i="1"/>
  <c r="F39" i="1" s="1"/>
  <c r="D40" i="1"/>
  <c r="E39" i="1"/>
  <c r="D39" i="1"/>
  <c r="C39" i="1"/>
  <c r="G37" i="1"/>
  <c r="G36" i="1"/>
  <c r="G35" i="1"/>
  <c r="G34" i="1"/>
  <c r="F33" i="1"/>
  <c r="E33" i="1"/>
  <c r="D33" i="1"/>
  <c r="C33" i="1"/>
  <c r="G32" i="1"/>
  <c r="G31" i="1"/>
  <c r="G30" i="1"/>
  <c r="G29" i="1"/>
  <c r="F28" i="1"/>
  <c r="E28" i="1"/>
  <c r="D28" i="1"/>
  <c r="C28" i="1"/>
  <c r="G27" i="1"/>
  <c r="G26" i="1"/>
  <c r="G25" i="1"/>
  <c r="G24" i="1"/>
  <c r="F23" i="1"/>
  <c r="E23" i="1"/>
  <c r="D23" i="1"/>
  <c r="D22" i="1" s="1"/>
  <c r="C23" i="1"/>
  <c r="C22" i="1" s="1"/>
  <c r="F22" i="1"/>
  <c r="G21" i="1"/>
  <c r="G20" i="1"/>
  <c r="G19" i="1"/>
  <c r="G18" i="1"/>
  <c r="G17" i="1"/>
  <c r="F16" i="1"/>
  <c r="E16" i="1"/>
  <c r="D16" i="1"/>
  <c r="C16" i="1"/>
  <c r="G15" i="1"/>
  <c r="G14" i="1"/>
  <c r="G13" i="1"/>
  <c r="G12" i="1"/>
  <c r="G11" i="1"/>
  <c r="F10" i="1"/>
  <c r="E10" i="1"/>
  <c r="D10" i="1"/>
  <c r="C10" i="1"/>
  <c r="C9" i="1" s="1"/>
  <c r="G8" i="1"/>
  <c r="G7" i="1"/>
  <c r="G6" i="1"/>
  <c r="F5" i="1"/>
  <c r="E5" i="1"/>
  <c r="D5" i="1"/>
  <c r="C5" i="1"/>
  <c r="G10" i="1" l="1"/>
  <c r="E9" i="1"/>
  <c r="G33" i="1"/>
  <c r="G39" i="1"/>
  <c r="E22" i="1"/>
  <c r="G22" i="1" s="1"/>
  <c r="G28" i="1"/>
  <c r="C38" i="1"/>
  <c r="D9" i="1"/>
  <c r="D38" i="1" s="1"/>
  <c r="D62" i="1" s="1"/>
  <c r="F9" i="1"/>
  <c r="F38" i="1" s="1"/>
  <c r="G16" i="1"/>
  <c r="G40" i="1"/>
  <c r="F42" i="1"/>
  <c r="G42" i="1" s="1"/>
  <c r="G5" i="1"/>
  <c r="G23" i="1"/>
  <c r="C62" i="1" l="1"/>
  <c r="E38" i="1"/>
  <c r="E62" i="1" s="1"/>
  <c r="G9" i="1"/>
  <c r="F62" i="1"/>
  <c r="G62" i="1" l="1"/>
  <c r="G38" i="1"/>
</calcChain>
</file>

<file path=xl/sharedStrings.xml><?xml version="1.0" encoding="utf-8"?>
<sst xmlns="http://schemas.openxmlformats.org/spreadsheetml/2006/main" count="122" uniqueCount="120">
  <si>
    <t>№п/п</t>
  </si>
  <si>
    <t>Наименование статьи</t>
  </si>
  <si>
    <t>1-квартал</t>
  </si>
  <si>
    <t>2-квартал</t>
  </si>
  <si>
    <t>3-квартал</t>
  </si>
  <si>
    <t>4-квартал</t>
  </si>
  <si>
    <t>1</t>
  </si>
  <si>
    <t xml:space="preserve">      РАСХОДЫ ПО СОДЕРЖАНИЮ СЛУЖАЩИХ И СПЕЦИАЛИСТОВ(РЭП)</t>
  </si>
  <si>
    <t>1.1</t>
  </si>
  <si>
    <t xml:space="preserve">         Оплата труда ИТР и специалистов</t>
  </si>
  <si>
    <t>1.2</t>
  </si>
  <si>
    <t xml:space="preserve">         Начисления на зарплату ИТР (30,2%)</t>
  </si>
  <si>
    <t>1.3</t>
  </si>
  <si>
    <t xml:space="preserve">         Прочие расходы по содержанию ИТР</t>
  </si>
  <si>
    <t>2</t>
  </si>
  <si>
    <t>2.1</t>
  </si>
  <si>
    <t>2.1.1</t>
  </si>
  <si>
    <t xml:space="preserve">            Оплата труда уборщиков лестничн.клеток</t>
  </si>
  <si>
    <t>2.1.2</t>
  </si>
  <si>
    <t xml:space="preserve">            начисления на зарплату уборщиков(30,2%)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</si>
  <si>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</si>
  <si>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</si>
  <si>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</si>
  <si>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</si>
  <si>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</si>
  <si>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</si>
  <si>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</si>
  <si>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Расходы на содержание мусорокамер и мусоропроводов</t>
  </si>
  <si>
    <t>2.2.1</t>
  </si>
  <si>
    <t xml:space="preserve">            Оплата труда мусоросборщиков</t>
  </si>
  <si>
    <t>2.2.2</t>
  </si>
  <si>
    <t xml:space="preserve">            Начисления на зарплату мусорсборщ.(30,2%)</t>
  </si>
  <si>
    <t>2.2.3</t>
  </si>
  <si>
    <t xml:space="preserve">            спецодежда мусоросборщиков</t>
  </si>
  <si>
    <t>2.2.4</t>
  </si>
  <si>
    <t xml:space="preserve">            инвентарь мусоросборщиков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</si>
  <si>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</si>
  <si>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</si>
  <si>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</si>
  <si>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</si>
  <si>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</si>
  <si>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</si>
  <si>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>Оплата труда РТР(слесари, электрики, эл.газосварщики)</t>
  </si>
  <si>
    <t>3.1.2</t>
  </si>
  <si>
    <t xml:space="preserve">         Начисления на зарплату РТР инж.ком.</t>
  </si>
  <si>
    <t xml:space="preserve">         Материалы по инж.ком.</t>
  </si>
  <si>
    <t>3.1.4</t>
  </si>
  <si>
    <t xml:space="preserve">        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</si>
  <si>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</si>
  <si>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</si>
  <si>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</si>
  <si>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</si>
  <si>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</si>
  <si>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 xml:space="preserve">            Начисления на зарплату кровельщиков</t>
  </si>
  <si>
    <t>3.2.3</t>
  </si>
  <si>
    <t xml:space="preserve">            Материалы для кровельщиков</t>
  </si>
  <si>
    <t>3.2.4</t>
  </si>
  <si>
    <t xml:space="preserve">            Спецодежда кровельщика</t>
  </si>
  <si>
    <t>3.3</t>
  </si>
  <si>
    <t>3.3.1</t>
  </si>
  <si>
    <t>3.3.2</t>
  </si>
  <si>
    <t xml:space="preserve">            Начисления на зарплату других РТР</t>
  </si>
  <si>
    <t>3.3.3</t>
  </si>
  <si>
    <t xml:space="preserve">            Материалы других РТР</t>
  </si>
  <si>
    <t>3.3.4</t>
  </si>
  <si>
    <t xml:space="preserve">      ВСЕГО РАСХОДОВ НА СОДЕРЖАНИЕ И РЕМОНТ ОБЩЕГО ИМУЩЕСТВА </t>
  </si>
  <si>
    <t>4</t>
  </si>
  <si>
    <r>
      <t xml:space="preserve">     </t>
    </r>
    <r>
      <rPr>
        <b/>
        <sz val="10"/>
        <color indexed="64"/>
        <rFont val="Arial"/>
        <family val="2"/>
        <charset val="204"/>
      </rPr>
      <t xml:space="preserve">  Содержание управляющей компании</t>
    </r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</si>
  <si>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</si>
  <si>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</si>
  <si>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</si>
  <si>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</si>
  <si>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</si>
  <si>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 xml:space="preserve">   Прочие расходы(оргтехника,программное обеспечение)</t>
  </si>
  <si>
    <t>5.1</t>
  </si>
  <si>
    <t xml:space="preserve">      Оргтехника,  прочее</t>
  </si>
  <si>
    <t>5.3</t>
  </si>
  <si>
    <t xml:space="preserve">      Программное обеспечение</t>
  </si>
  <si>
    <t>6</t>
  </si>
  <si>
    <t>Расходы по тех. инвентар.изготовление БТИ</t>
  </si>
  <si>
    <t>7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</si>
  <si>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лифтов</t>
    </r>
  </si>
  <si>
    <t>8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</si>
  <si>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газового оборудования</t>
    </r>
  </si>
  <si>
    <t>9</t>
  </si>
  <si>
    <t xml:space="preserve">      Вывоз и обезвреживание бытовых отходов</t>
  </si>
  <si>
    <t>10</t>
  </si>
  <si>
    <t>Вывоз КГМ</t>
  </si>
  <si>
    <t>11</t>
  </si>
  <si>
    <t>12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</si>
  <si>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</si>
  <si>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</si>
  <si>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</si>
  <si>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</si>
  <si>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</si>
  <si>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</si>
  <si>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</si>
  <si>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</si>
  <si>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</si>
  <si>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18</t>
  </si>
  <si>
    <t>Банк Москвы</t>
  </si>
  <si>
    <t>19</t>
  </si>
  <si>
    <t>20</t>
  </si>
  <si>
    <t>Тех обслуживание   ВПВ</t>
  </si>
  <si>
    <t>21</t>
  </si>
  <si>
    <t>Тех обслуж венканалов</t>
  </si>
  <si>
    <t>22</t>
  </si>
  <si>
    <t>Прочие</t>
  </si>
  <si>
    <t>Смета  расходов по содержанию и ремонту в МКД на 2017год Б.Серпуховская-31,корп-4</t>
  </si>
  <si>
    <t>12-мес</t>
  </si>
  <si>
    <t xml:space="preserve"> РАСХОДЫ ПО САНИТАРНОМУ ОБСЛУЖИВАНИЮ МКД</t>
  </si>
  <si>
    <t xml:space="preserve">         Расходы на содержание МОП   (уборщицы)</t>
  </si>
  <si>
    <t xml:space="preserve">         Расходы других РТР(без слесар...кровельщ.)</t>
  </si>
  <si>
    <t xml:space="preserve">  Оплата труда других РТР(без слесарей, электриков сварщиков)</t>
  </si>
  <si>
    <t xml:space="preserve">            Спецодежда(без слесарей, электриков, сварщиков)</t>
  </si>
  <si>
    <t>Расходы за эл. на деж.освещение,  работу лифта</t>
  </si>
  <si>
    <t xml:space="preserve">      Дезинфекция, дератизация.</t>
  </si>
  <si>
    <t>Страховка лифта+согаз</t>
  </si>
  <si>
    <t xml:space="preserve">Тех обслуживание ДУ ПППА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</si>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</sst>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indexed="64"/>
      <name val="Arial"/>
      <charset val="1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FF0000"/>
      <name val="Arial"/>
      <family val="2"/>
      <charset val="204"/>
    </font>
    <font>
      <i/>
      <sz val="10"/>
      <color indexed="64"/>
      <name val="Arial"/>
      <family val="2"/>
      <charset val="204"/>
    </font>
    <font>
      <b/>
      <i/>
      <sz val="11"/>
      <color indexed="64"/>
      <name val="Arial"/>
      <family val="2"/>
      <charset val="204"/>
    </font>
    <font>
      <b/>
      <i/>
      <sz val="10"/>
      <name val="Arial"/>
      <family val="2"/>
      <charset val="204"/>
    </font>
    <font>
      <b/>
      <sz val="9"/>
      <color indexed="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4" fillId="2" borderId="1" xfId="0" applyNumberFormat="1" applyFont="1" applyFill="1" applyBorder="1" applyAlignment="1">
      <alignment vertical="top" wrapText="1"/>
    </xf>
    <xf numFmtId="49" fontId="0" fillId="2" borderId="1" xfId="0" applyNumberFormat="1" applyFill="1" applyBorder="1" applyAlignment="1">
      <alignment vertical="top" wrapText="1"/>
    </xf>
    <xf numFmtId="2" fontId="2" fillId="2" borderId="2" xfId="0" applyNumberFormat="1" applyFont="1" applyFill="1" applyBorder="1" applyAlignment="1"/>
    <xf numFmtId="2" fontId="4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center"/>
    </xf>
    <xf numFmtId="2" fontId="4" fillId="2" borderId="2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vertical="top"/>
    </xf>
    <xf numFmtId="0" fontId="0" fillId="2" borderId="1" xfId="0" applyNumberFormat="1" applyFill="1" applyBorder="1" applyAlignment="1">
      <alignment vertical="center"/>
    </xf>
    <xf numFmtId="2" fontId="5" fillId="2" borderId="2" xfId="0" applyNumberFormat="1" applyFont="1" applyFill="1" applyBorder="1" applyAlignment="1"/>
    <xf numFmtId="0" fontId="5" fillId="2" borderId="3" xfId="0" applyNumberFormat="1" applyFont="1" applyFill="1" applyBorder="1" applyAlignment="1">
      <alignment horizontal="left" vertical="center"/>
    </xf>
    <xf numFmtId="0" fontId="0" fillId="2" borderId="0" xfId="0" applyFill="1"/>
    <xf numFmtId="0" fontId="1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/>
    <xf numFmtId="0" fontId="5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/>
    </xf>
    <xf numFmtId="2" fontId="4" fillId="2" borderId="2" xfId="0" applyNumberFormat="1" applyFont="1" applyFill="1" applyBorder="1" applyAlignment="1"/>
    <xf numFmtId="49" fontId="2" fillId="2" borderId="1" xfId="0" applyNumberFormat="1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center" vertical="top"/>
    </xf>
    <xf numFmtId="2" fontId="5" fillId="2" borderId="2" xfId="0" applyNumberFormat="1" applyFont="1" applyFill="1" applyBorder="1" applyAlignment="1">
      <alignment vertical="top"/>
    </xf>
    <xf numFmtId="2" fontId="8" fillId="2" borderId="1" xfId="0" applyNumberFormat="1" applyFont="1" applyFill="1" applyBorder="1" applyAlignment="1">
      <alignment horizontal="right" vertical="center"/>
    </xf>
    <xf numFmtId="2" fontId="2" fillId="2" borderId="5" xfId="0" applyNumberFormat="1" applyFont="1" applyFill="1" applyBorder="1" applyAlignment="1">
      <alignment horizontal="right" vertical="center"/>
    </xf>
    <xf numFmtId="2" fontId="2" fillId="2" borderId="3" xfId="0" applyNumberFormat="1" applyFont="1" applyFill="1" applyBorder="1" applyAlignment="1">
      <alignment horizontal="right" vertical="center"/>
    </xf>
    <xf numFmtId="2" fontId="2" fillId="2" borderId="2" xfId="0" applyNumberFormat="1" applyFont="1" applyFill="1" applyBorder="1" applyAlignment="1">
      <alignment horizontal="right" vertical="center"/>
    </xf>
    <xf numFmtId="2" fontId="4" fillId="2" borderId="4" xfId="0" applyNumberFormat="1" applyFont="1" applyFill="1" applyBorder="1" applyAlignment="1"/>
    <xf numFmtId="2" fontId="5" fillId="2" borderId="4" xfId="0" applyNumberFormat="1" applyFont="1" applyFill="1" applyBorder="1" applyAlignment="1">
      <alignment vertical="top"/>
    </xf>
    <xf numFmtId="2" fontId="4" fillId="2" borderId="3" xfId="0" applyNumberFormat="1" applyFont="1" applyFill="1" applyBorder="1" applyAlignment="1">
      <alignment horizontal="right" vertical="center"/>
    </xf>
    <xf numFmtId="2" fontId="2" fillId="2" borderId="6" xfId="0" applyNumberFormat="1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right"/>
    </xf>
    <xf numFmtId="49" fontId="9" fillId="2" borderId="1" xfId="0" applyNumberFormat="1" applyFont="1" applyFill="1" applyBorder="1" applyAlignment="1">
      <alignment vertical="top" wrapText="1"/>
    </xf>
    <xf numFmtId="2" fontId="9" fillId="2" borderId="2" xfId="0" applyNumberFormat="1" applyFont="1" applyFill="1" applyBorder="1" applyAlignment="1"/>
    <xf numFmtId="2" fontId="8" fillId="2" borderId="2" xfId="0" applyNumberFormat="1" applyFont="1" applyFill="1" applyBorder="1" applyAlignment="1"/>
    <xf numFmtId="2" fontId="0" fillId="2" borderId="1" xfId="0" applyNumberFormat="1" applyFill="1" applyBorder="1" applyAlignment="1">
      <alignment vertical="top"/>
    </xf>
    <xf numFmtId="2" fontId="5" fillId="2" borderId="1" xfId="0" applyNumberFormat="1" applyFont="1" applyFill="1" applyBorder="1" applyAlignment="1">
      <alignment horizontal="right" vertical="center"/>
    </xf>
    <xf numFmtId="2" fontId="6" fillId="2" borderId="2" xfId="0" applyNumberFormat="1" applyFont="1" applyFill="1" applyBorder="1" applyAlignment="1"/>
    <xf numFmtId="2" fontId="6" fillId="2" borderId="1" xfId="0" applyNumberFormat="1" applyFont="1" applyFill="1" applyBorder="1" applyAlignment="1">
      <alignment vertical="top"/>
    </xf>
    <xf numFmtId="2" fontId="10" fillId="2" borderId="2" xfId="0" applyNumberFormat="1" applyFont="1" applyFill="1" applyBorder="1" applyAlignment="1"/>
    <xf numFmtId="0" fontId="11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right"/>
    </xf>
    <xf numFmtId="0" fontId="5" fillId="2" borderId="3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0" xfId="0" applyNumberFormat="1" applyFont="1" applyFill="1" applyBorder="1" applyAlignment="1">
      <alignment vertical="center"/>
    </xf>
    <xf numFmtId="2" fontId="5" fillId="2" borderId="5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2"/>
  <sheetViews>
    <sheetView tabSelected="1" workbookViewId="0">
      <selection sqref="A1:E3"/>
    </sheetView>
  </sheetViews>
  <sheetFormatPr defaultRowHeight="15" x14ac:dyDescent="0.25"/>
  <cols>
    <col min="1" max="1" width="8.7109375" style="14" customWidth="1"/>
    <col min="2" max="2" width="50.7109375" style="14" customWidth="1"/>
    <col min="3" max="3" width="11.140625" style="14" customWidth="1"/>
    <col min="4" max="7" width="11.28515625" style="14" customWidth="1"/>
    <col min="257" max="257" width="8.7109375" customWidth="1"/>
    <col min="258" max="258" width="50.7109375" customWidth="1"/>
    <col min="259" max="259" width="11.140625" customWidth="1"/>
    <col min="260" max="263" width="11.28515625" customWidth="1"/>
    <col min="513" max="513" width="8.7109375" customWidth="1"/>
    <col min="514" max="514" width="50.7109375" customWidth="1"/>
    <col min="515" max="515" width="11.140625" customWidth="1"/>
    <col min="516" max="519" width="11.28515625" customWidth="1"/>
    <col min="769" max="769" width="8.7109375" customWidth="1"/>
    <col min="770" max="770" width="50.7109375" customWidth="1"/>
    <col min="771" max="771" width="11.140625" customWidth="1"/>
    <col min="772" max="775" width="11.28515625" customWidth="1"/>
    <col min="1025" max="1025" width="8.7109375" customWidth="1"/>
    <col min="1026" max="1026" width="50.7109375" customWidth="1"/>
    <col min="1027" max="1027" width="11.140625" customWidth="1"/>
    <col min="1028" max="1031" width="11.28515625" customWidth="1"/>
    <col min="1281" max="1281" width="8.7109375" customWidth="1"/>
    <col min="1282" max="1282" width="50.7109375" customWidth="1"/>
    <col min="1283" max="1283" width="11.140625" customWidth="1"/>
    <col min="1284" max="1287" width="11.28515625" customWidth="1"/>
    <col min="1537" max="1537" width="8.7109375" customWidth="1"/>
    <col min="1538" max="1538" width="50.7109375" customWidth="1"/>
    <col min="1539" max="1539" width="11.140625" customWidth="1"/>
    <col min="1540" max="1543" width="11.28515625" customWidth="1"/>
    <col min="1793" max="1793" width="8.7109375" customWidth="1"/>
    <col min="1794" max="1794" width="50.7109375" customWidth="1"/>
    <col min="1795" max="1795" width="11.140625" customWidth="1"/>
    <col min="1796" max="1799" width="11.28515625" customWidth="1"/>
    <col min="2049" max="2049" width="8.7109375" customWidth="1"/>
    <col min="2050" max="2050" width="50.7109375" customWidth="1"/>
    <col min="2051" max="2051" width="11.140625" customWidth="1"/>
    <col min="2052" max="2055" width="11.28515625" customWidth="1"/>
    <col min="2305" max="2305" width="8.7109375" customWidth="1"/>
    <col min="2306" max="2306" width="50.7109375" customWidth="1"/>
    <col min="2307" max="2307" width="11.140625" customWidth="1"/>
    <col min="2308" max="2311" width="11.28515625" customWidth="1"/>
    <col min="2561" max="2561" width="8.7109375" customWidth="1"/>
    <col min="2562" max="2562" width="50.7109375" customWidth="1"/>
    <col min="2563" max="2563" width="11.140625" customWidth="1"/>
    <col min="2564" max="2567" width="11.28515625" customWidth="1"/>
    <col min="2817" max="2817" width="8.7109375" customWidth="1"/>
    <col min="2818" max="2818" width="50.7109375" customWidth="1"/>
    <col min="2819" max="2819" width="11.140625" customWidth="1"/>
    <col min="2820" max="2823" width="11.28515625" customWidth="1"/>
    <col min="3073" max="3073" width="8.7109375" customWidth="1"/>
    <col min="3074" max="3074" width="50.7109375" customWidth="1"/>
    <col min="3075" max="3075" width="11.140625" customWidth="1"/>
    <col min="3076" max="3079" width="11.28515625" customWidth="1"/>
    <col min="3329" max="3329" width="8.7109375" customWidth="1"/>
    <col min="3330" max="3330" width="50.7109375" customWidth="1"/>
    <col min="3331" max="3331" width="11.140625" customWidth="1"/>
    <col min="3332" max="3335" width="11.28515625" customWidth="1"/>
    <col min="3585" max="3585" width="8.7109375" customWidth="1"/>
    <col min="3586" max="3586" width="50.7109375" customWidth="1"/>
    <col min="3587" max="3587" width="11.140625" customWidth="1"/>
    <col min="3588" max="3591" width="11.28515625" customWidth="1"/>
    <col min="3841" max="3841" width="8.7109375" customWidth="1"/>
    <col min="3842" max="3842" width="50.7109375" customWidth="1"/>
    <col min="3843" max="3843" width="11.140625" customWidth="1"/>
    <col min="3844" max="3847" width="11.28515625" customWidth="1"/>
    <col min="4097" max="4097" width="8.7109375" customWidth="1"/>
    <col min="4098" max="4098" width="50.7109375" customWidth="1"/>
    <col min="4099" max="4099" width="11.140625" customWidth="1"/>
    <col min="4100" max="4103" width="11.28515625" customWidth="1"/>
    <col min="4353" max="4353" width="8.7109375" customWidth="1"/>
    <col min="4354" max="4354" width="50.7109375" customWidth="1"/>
    <col min="4355" max="4355" width="11.140625" customWidth="1"/>
    <col min="4356" max="4359" width="11.28515625" customWidth="1"/>
    <col min="4609" max="4609" width="8.7109375" customWidth="1"/>
    <col min="4610" max="4610" width="50.7109375" customWidth="1"/>
    <col min="4611" max="4611" width="11.140625" customWidth="1"/>
    <col min="4612" max="4615" width="11.28515625" customWidth="1"/>
    <col min="4865" max="4865" width="8.7109375" customWidth="1"/>
    <col min="4866" max="4866" width="50.7109375" customWidth="1"/>
    <col min="4867" max="4867" width="11.140625" customWidth="1"/>
    <col min="4868" max="4871" width="11.28515625" customWidth="1"/>
    <col min="5121" max="5121" width="8.7109375" customWidth="1"/>
    <col min="5122" max="5122" width="50.7109375" customWidth="1"/>
    <col min="5123" max="5123" width="11.140625" customWidth="1"/>
    <col min="5124" max="5127" width="11.28515625" customWidth="1"/>
    <col min="5377" max="5377" width="8.7109375" customWidth="1"/>
    <col min="5378" max="5378" width="50.7109375" customWidth="1"/>
    <col min="5379" max="5379" width="11.140625" customWidth="1"/>
    <col min="5380" max="5383" width="11.28515625" customWidth="1"/>
    <col min="5633" max="5633" width="8.7109375" customWidth="1"/>
    <col min="5634" max="5634" width="50.7109375" customWidth="1"/>
    <col min="5635" max="5635" width="11.140625" customWidth="1"/>
    <col min="5636" max="5639" width="11.28515625" customWidth="1"/>
    <col min="5889" max="5889" width="8.7109375" customWidth="1"/>
    <col min="5890" max="5890" width="50.7109375" customWidth="1"/>
    <col min="5891" max="5891" width="11.140625" customWidth="1"/>
    <col min="5892" max="5895" width="11.28515625" customWidth="1"/>
    <col min="6145" max="6145" width="8.7109375" customWidth="1"/>
    <col min="6146" max="6146" width="50.7109375" customWidth="1"/>
    <col min="6147" max="6147" width="11.140625" customWidth="1"/>
    <col min="6148" max="6151" width="11.28515625" customWidth="1"/>
    <col min="6401" max="6401" width="8.7109375" customWidth="1"/>
    <col min="6402" max="6402" width="50.7109375" customWidth="1"/>
    <col min="6403" max="6403" width="11.140625" customWidth="1"/>
    <col min="6404" max="6407" width="11.28515625" customWidth="1"/>
    <col min="6657" max="6657" width="8.7109375" customWidth="1"/>
    <col min="6658" max="6658" width="50.7109375" customWidth="1"/>
    <col min="6659" max="6659" width="11.140625" customWidth="1"/>
    <col min="6660" max="6663" width="11.28515625" customWidth="1"/>
    <col min="6913" max="6913" width="8.7109375" customWidth="1"/>
    <col min="6914" max="6914" width="50.7109375" customWidth="1"/>
    <col min="6915" max="6915" width="11.140625" customWidth="1"/>
    <col min="6916" max="6919" width="11.28515625" customWidth="1"/>
    <col min="7169" max="7169" width="8.7109375" customWidth="1"/>
    <col min="7170" max="7170" width="50.7109375" customWidth="1"/>
    <col min="7171" max="7171" width="11.140625" customWidth="1"/>
    <col min="7172" max="7175" width="11.28515625" customWidth="1"/>
    <col min="7425" max="7425" width="8.7109375" customWidth="1"/>
    <col min="7426" max="7426" width="50.7109375" customWidth="1"/>
    <col min="7427" max="7427" width="11.140625" customWidth="1"/>
    <col min="7428" max="7431" width="11.28515625" customWidth="1"/>
    <col min="7681" max="7681" width="8.7109375" customWidth="1"/>
    <col min="7682" max="7682" width="50.7109375" customWidth="1"/>
    <col min="7683" max="7683" width="11.140625" customWidth="1"/>
    <col min="7684" max="7687" width="11.28515625" customWidth="1"/>
    <col min="7937" max="7937" width="8.7109375" customWidth="1"/>
    <col min="7938" max="7938" width="50.7109375" customWidth="1"/>
    <col min="7939" max="7939" width="11.140625" customWidth="1"/>
    <col min="7940" max="7943" width="11.28515625" customWidth="1"/>
    <col min="8193" max="8193" width="8.7109375" customWidth="1"/>
    <col min="8194" max="8194" width="50.7109375" customWidth="1"/>
    <col min="8195" max="8195" width="11.140625" customWidth="1"/>
    <col min="8196" max="8199" width="11.28515625" customWidth="1"/>
    <col min="8449" max="8449" width="8.7109375" customWidth="1"/>
    <col min="8450" max="8450" width="50.7109375" customWidth="1"/>
    <col min="8451" max="8451" width="11.140625" customWidth="1"/>
    <col min="8452" max="8455" width="11.28515625" customWidth="1"/>
    <col min="8705" max="8705" width="8.7109375" customWidth="1"/>
    <col min="8706" max="8706" width="50.7109375" customWidth="1"/>
    <col min="8707" max="8707" width="11.140625" customWidth="1"/>
    <col min="8708" max="8711" width="11.28515625" customWidth="1"/>
    <col min="8961" max="8961" width="8.7109375" customWidth="1"/>
    <col min="8962" max="8962" width="50.7109375" customWidth="1"/>
    <col min="8963" max="8963" width="11.140625" customWidth="1"/>
    <col min="8964" max="8967" width="11.28515625" customWidth="1"/>
    <col min="9217" max="9217" width="8.7109375" customWidth="1"/>
    <col min="9218" max="9218" width="50.7109375" customWidth="1"/>
    <col min="9219" max="9219" width="11.140625" customWidth="1"/>
    <col min="9220" max="9223" width="11.28515625" customWidth="1"/>
    <col min="9473" max="9473" width="8.7109375" customWidth="1"/>
    <col min="9474" max="9474" width="50.7109375" customWidth="1"/>
    <col min="9475" max="9475" width="11.140625" customWidth="1"/>
    <col min="9476" max="9479" width="11.28515625" customWidth="1"/>
    <col min="9729" max="9729" width="8.7109375" customWidth="1"/>
    <col min="9730" max="9730" width="50.7109375" customWidth="1"/>
    <col min="9731" max="9731" width="11.140625" customWidth="1"/>
    <col min="9732" max="9735" width="11.28515625" customWidth="1"/>
    <col min="9985" max="9985" width="8.7109375" customWidth="1"/>
    <col min="9986" max="9986" width="50.7109375" customWidth="1"/>
    <col min="9987" max="9987" width="11.140625" customWidth="1"/>
    <col min="9988" max="9991" width="11.28515625" customWidth="1"/>
    <col min="10241" max="10241" width="8.7109375" customWidth="1"/>
    <col min="10242" max="10242" width="50.7109375" customWidth="1"/>
    <col min="10243" max="10243" width="11.140625" customWidth="1"/>
    <col min="10244" max="10247" width="11.28515625" customWidth="1"/>
    <col min="10497" max="10497" width="8.7109375" customWidth="1"/>
    <col min="10498" max="10498" width="50.7109375" customWidth="1"/>
    <col min="10499" max="10499" width="11.140625" customWidth="1"/>
    <col min="10500" max="10503" width="11.28515625" customWidth="1"/>
    <col min="10753" max="10753" width="8.7109375" customWidth="1"/>
    <col min="10754" max="10754" width="50.7109375" customWidth="1"/>
    <col min="10755" max="10755" width="11.140625" customWidth="1"/>
    <col min="10756" max="10759" width="11.28515625" customWidth="1"/>
    <col min="11009" max="11009" width="8.7109375" customWidth="1"/>
    <col min="11010" max="11010" width="50.7109375" customWidth="1"/>
    <col min="11011" max="11011" width="11.140625" customWidth="1"/>
    <col min="11012" max="11015" width="11.28515625" customWidth="1"/>
    <col min="11265" max="11265" width="8.7109375" customWidth="1"/>
    <col min="11266" max="11266" width="50.7109375" customWidth="1"/>
    <col min="11267" max="11267" width="11.140625" customWidth="1"/>
    <col min="11268" max="11271" width="11.28515625" customWidth="1"/>
    <col min="11521" max="11521" width="8.7109375" customWidth="1"/>
    <col min="11522" max="11522" width="50.7109375" customWidth="1"/>
    <col min="11523" max="11523" width="11.140625" customWidth="1"/>
    <col min="11524" max="11527" width="11.28515625" customWidth="1"/>
    <col min="11777" max="11777" width="8.7109375" customWidth="1"/>
    <col min="11778" max="11778" width="50.7109375" customWidth="1"/>
    <col min="11779" max="11779" width="11.140625" customWidth="1"/>
    <col min="11780" max="11783" width="11.28515625" customWidth="1"/>
    <col min="12033" max="12033" width="8.7109375" customWidth="1"/>
    <col min="12034" max="12034" width="50.7109375" customWidth="1"/>
    <col min="12035" max="12035" width="11.140625" customWidth="1"/>
    <col min="12036" max="12039" width="11.28515625" customWidth="1"/>
    <col min="12289" max="12289" width="8.7109375" customWidth="1"/>
    <col min="12290" max="12290" width="50.7109375" customWidth="1"/>
    <col min="12291" max="12291" width="11.140625" customWidth="1"/>
    <col min="12292" max="12295" width="11.28515625" customWidth="1"/>
    <col min="12545" max="12545" width="8.7109375" customWidth="1"/>
    <col min="12546" max="12546" width="50.7109375" customWidth="1"/>
    <col min="12547" max="12547" width="11.140625" customWidth="1"/>
    <col min="12548" max="12551" width="11.28515625" customWidth="1"/>
    <col min="12801" max="12801" width="8.7109375" customWidth="1"/>
    <col min="12802" max="12802" width="50.7109375" customWidth="1"/>
    <col min="12803" max="12803" width="11.140625" customWidth="1"/>
    <col min="12804" max="12807" width="11.28515625" customWidth="1"/>
    <col min="13057" max="13057" width="8.7109375" customWidth="1"/>
    <col min="13058" max="13058" width="50.7109375" customWidth="1"/>
    <col min="13059" max="13059" width="11.140625" customWidth="1"/>
    <col min="13060" max="13063" width="11.28515625" customWidth="1"/>
    <col min="13313" max="13313" width="8.7109375" customWidth="1"/>
    <col min="13314" max="13314" width="50.7109375" customWidth="1"/>
    <col min="13315" max="13315" width="11.140625" customWidth="1"/>
    <col min="13316" max="13319" width="11.28515625" customWidth="1"/>
    <col min="13569" max="13569" width="8.7109375" customWidth="1"/>
    <col min="13570" max="13570" width="50.7109375" customWidth="1"/>
    <col min="13571" max="13571" width="11.140625" customWidth="1"/>
    <col min="13572" max="13575" width="11.28515625" customWidth="1"/>
    <col min="13825" max="13825" width="8.7109375" customWidth="1"/>
    <col min="13826" max="13826" width="50.7109375" customWidth="1"/>
    <col min="13827" max="13827" width="11.140625" customWidth="1"/>
    <col min="13828" max="13831" width="11.28515625" customWidth="1"/>
    <col min="14081" max="14081" width="8.7109375" customWidth="1"/>
    <col min="14082" max="14082" width="50.7109375" customWidth="1"/>
    <col min="14083" max="14083" width="11.140625" customWidth="1"/>
    <col min="14084" max="14087" width="11.28515625" customWidth="1"/>
    <col min="14337" max="14337" width="8.7109375" customWidth="1"/>
    <col min="14338" max="14338" width="50.7109375" customWidth="1"/>
    <col min="14339" max="14339" width="11.140625" customWidth="1"/>
    <col min="14340" max="14343" width="11.28515625" customWidth="1"/>
    <col min="14593" max="14593" width="8.7109375" customWidth="1"/>
    <col min="14594" max="14594" width="50.7109375" customWidth="1"/>
    <col min="14595" max="14595" width="11.140625" customWidth="1"/>
    <col min="14596" max="14599" width="11.28515625" customWidth="1"/>
    <col min="14849" max="14849" width="8.7109375" customWidth="1"/>
    <col min="14850" max="14850" width="50.7109375" customWidth="1"/>
    <col min="14851" max="14851" width="11.140625" customWidth="1"/>
    <col min="14852" max="14855" width="11.28515625" customWidth="1"/>
    <col min="15105" max="15105" width="8.7109375" customWidth="1"/>
    <col min="15106" max="15106" width="50.7109375" customWidth="1"/>
    <col min="15107" max="15107" width="11.140625" customWidth="1"/>
    <col min="15108" max="15111" width="11.28515625" customWidth="1"/>
    <col min="15361" max="15361" width="8.7109375" customWidth="1"/>
    <col min="15362" max="15362" width="50.7109375" customWidth="1"/>
    <col min="15363" max="15363" width="11.140625" customWidth="1"/>
    <col min="15364" max="15367" width="11.28515625" customWidth="1"/>
    <col min="15617" max="15617" width="8.7109375" customWidth="1"/>
    <col min="15618" max="15618" width="50.7109375" customWidth="1"/>
    <col min="15619" max="15619" width="11.140625" customWidth="1"/>
    <col min="15620" max="15623" width="11.28515625" customWidth="1"/>
    <col min="15873" max="15873" width="8.7109375" customWidth="1"/>
    <col min="15874" max="15874" width="50.7109375" customWidth="1"/>
    <col min="15875" max="15875" width="11.140625" customWidth="1"/>
    <col min="15876" max="15879" width="11.28515625" customWidth="1"/>
    <col min="16129" max="16129" width="8.7109375" customWidth="1"/>
    <col min="16130" max="16130" width="50.7109375" customWidth="1"/>
    <col min="16131" max="16131" width="11.140625" customWidth="1"/>
    <col min="16132" max="16135" width="11.28515625" customWidth="1"/>
  </cols>
  <sheetData>
    <row r="1" spans="1:7" ht="16.5" customHeight="1" x14ac:dyDescent="0.25">
      <c r="A1" s="47" t="s">
        <v>108</v>
      </c>
      <c r="B1" s="47"/>
      <c r="C1" s="48"/>
      <c r="D1" s="48"/>
      <c r="E1" s="48"/>
    </row>
    <row r="2" spans="1:7" x14ac:dyDescent="0.25">
      <c r="A2" s="48"/>
      <c r="B2" s="48"/>
      <c r="C2" s="48"/>
      <c r="D2" s="48"/>
      <c r="E2" s="48"/>
    </row>
    <row r="3" spans="1:7" x14ac:dyDescent="0.25">
      <c r="A3" s="48"/>
      <c r="B3" s="48"/>
      <c r="C3" s="48"/>
      <c r="D3" s="48"/>
      <c r="E3" s="48"/>
    </row>
    <row r="4" spans="1:7" x14ac:dyDescent="0.25">
      <c r="A4" s="15" t="s">
        <v>0</v>
      </c>
      <c r="B4" s="15" t="s">
        <v>1</v>
      </c>
      <c r="C4" s="16" t="s">
        <v>2</v>
      </c>
      <c r="D4" s="17" t="s">
        <v>3</v>
      </c>
      <c r="E4" s="17" t="s">
        <v>4</v>
      </c>
      <c r="F4" s="17" t="s">
        <v>5</v>
      </c>
      <c r="G4" s="17" t="s">
        <v>109</v>
      </c>
    </row>
    <row r="5" spans="1:7" ht="25.5" x14ac:dyDescent="0.25">
      <c r="A5" s="18" t="s">
        <v>6</v>
      </c>
      <c r="B5" s="1" t="s">
        <v>7</v>
      </c>
      <c r="C5" s="19">
        <f>C6+C7+C8</f>
        <v>14571.100000000002</v>
      </c>
      <c r="D5" s="19">
        <f>D6+D7+D8</f>
        <v>15274.260000000002</v>
      </c>
      <c r="E5" s="19">
        <f>E6+E7+E8</f>
        <v>23568.129999999997</v>
      </c>
      <c r="F5" s="19">
        <f>F6+F7+F8</f>
        <v>23568.129999999997</v>
      </c>
      <c r="G5" s="19">
        <f>C5+D5+E5+F5</f>
        <v>76981.62</v>
      </c>
    </row>
    <row r="6" spans="1:7" x14ac:dyDescent="0.25">
      <c r="A6" s="20" t="s">
        <v>8</v>
      </c>
      <c r="B6" s="2" t="s">
        <v>9</v>
      </c>
      <c r="C6" s="3">
        <v>10421.740000000002</v>
      </c>
      <c r="D6" s="21">
        <v>10421.740000000002</v>
      </c>
      <c r="E6" s="21">
        <v>17150.05</v>
      </c>
      <c r="F6" s="21">
        <v>17150.05</v>
      </c>
      <c r="G6" s="19">
        <f t="shared" ref="G6:G62" si="0">C6+D6+E6+F6</f>
        <v>55143.58</v>
      </c>
    </row>
    <row r="7" spans="1:7" x14ac:dyDescent="0.25">
      <c r="A7" s="20" t="s">
        <v>10</v>
      </c>
      <c r="B7" s="2" t="s">
        <v>11</v>
      </c>
      <c r="C7" s="3">
        <v>3147.36</v>
      </c>
      <c r="D7" s="21">
        <v>3147.36</v>
      </c>
      <c r="E7" s="21">
        <v>5179.32</v>
      </c>
      <c r="F7" s="21">
        <v>5179.32</v>
      </c>
      <c r="G7" s="19">
        <f t="shared" si="0"/>
        <v>16653.36</v>
      </c>
    </row>
    <row r="8" spans="1:7" x14ac:dyDescent="0.25">
      <c r="A8" s="20" t="s">
        <v>12</v>
      </c>
      <c r="B8" s="2" t="s">
        <v>13</v>
      </c>
      <c r="C8" s="3">
        <v>1002</v>
      </c>
      <c r="D8" s="21">
        <v>1705.16</v>
      </c>
      <c r="E8" s="21">
        <v>1238.7599999999995</v>
      </c>
      <c r="F8" s="21">
        <v>1238.7599999999995</v>
      </c>
      <c r="G8" s="19">
        <f t="shared" si="0"/>
        <v>5184.6799999999985</v>
      </c>
    </row>
    <row r="9" spans="1:7" ht="18" customHeight="1" x14ac:dyDescent="0.25">
      <c r="A9" s="18" t="s">
        <v>14</v>
      </c>
      <c r="B9" s="1" t="s">
        <v>110</v>
      </c>
      <c r="C9" s="19">
        <f>C10+C16</f>
        <v>58465.02</v>
      </c>
      <c r="D9" s="19">
        <f>D10+D16</f>
        <v>58465.02</v>
      </c>
      <c r="E9" s="19">
        <f>E10+E16</f>
        <v>60516.596799999999</v>
      </c>
      <c r="F9" s="19">
        <f>F10+F16</f>
        <v>65843.53</v>
      </c>
      <c r="G9" s="19">
        <f t="shared" si="0"/>
        <v>243290.16679999998</v>
      </c>
    </row>
    <row r="10" spans="1:7" x14ac:dyDescent="0.25">
      <c r="A10" s="22" t="s">
        <v>15</v>
      </c>
      <c r="B10" s="5" t="s">
        <v>111</v>
      </c>
      <c r="C10" s="23">
        <f>C11+C12+C13+C14+C15</f>
        <v>29232.51</v>
      </c>
      <c r="D10" s="23">
        <f>D11+D12+D13+D14+D15</f>
        <v>29232.51</v>
      </c>
      <c r="E10" s="23">
        <f>E11+E12+E13+E14+E15</f>
        <v>30258.296799999996</v>
      </c>
      <c r="F10" s="23">
        <f>F11+F12+F13+F14+F15</f>
        <v>35072.44</v>
      </c>
      <c r="G10" s="19">
        <f t="shared" si="0"/>
        <v>123795.7568</v>
      </c>
    </row>
    <row r="11" spans="1:7" x14ac:dyDescent="0.25">
      <c r="A11" s="20" t="s">
        <v>16</v>
      </c>
      <c r="B11" s="2" t="s">
        <v>17</v>
      </c>
      <c r="C11" s="3">
        <v>20850.599999999999</v>
      </c>
      <c r="D11" s="24">
        <v>20850.599999999999</v>
      </c>
      <c r="E11" s="24">
        <v>21582.199999999997</v>
      </c>
      <c r="F11" s="24">
        <v>25015.999999999993</v>
      </c>
      <c r="G11" s="19">
        <f t="shared" si="0"/>
        <v>88299.4</v>
      </c>
    </row>
    <row r="12" spans="1:7" x14ac:dyDescent="0.25">
      <c r="A12" s="20" t="s">
        <v>18</v>
      </c>
      <c r="B12" s="2" t="s">
        <v>19</v>
      </c>
      <c r="C12" s="3">
        <v>6296.88</v>
      </c>
      <c r="D12" s="21">
        <v>6296.88</v>
      </c>
      <c r="E12" s="21">
        <v>6517.8267999999998</v>
      </c>
      <c r="F12" s="21">
        <v>7554.83</v>
      </c>
      <c r="G12" s="19">
        <f t="shared" si="0"/>
        <v>26666.416799999999</v>
      </c>
    </row>
    <row r="13" spans="1:7" x14ac:dyDescent="0.25">
      <c r="A13" s="20" t="s">
        <v>20</v>
      </c>
      <c r="B13" s="2" t="s">
        <v>21</v>
      </c>
      <c r="C13" s="3">
        <v>1042.53</v>
      </c>
      <c r="D13" s="21">
        <v>1042.53</v>
      </c>
      <c r="E13" s="21">
        <v>1079.1099999999994</v>
      </c>
      <c r="F13" s="21">
        <v>1250.8000000000004</v>
      </c>
      <c r="G13" s="19">
        <f t="shared" si="0"/>
        <v>4414.9699999999993</v>
      </c>
    </row>
    <row r="14" spans="1:7" x14ac:dyDescent="0.25">
      <c r="A14" s="20" t="s">
        <v>22</v>
      </c>
      <c r="B14" s="2" t="s">
        <v>23</v>
      </c>
      <c r="C14" s="3">
        <v>625.5</v>
      </c>
      <c r="D14" s="21">
        <v>625.5</v>
      </c>
      <c r="E14" s="21">
        <v>647.5</v>
      </c>
      <c r="F14" s="21">
        <v>750.48</v>
      </c>
      <c r="G14" s="19">
        <f t="shared" si="0"/>
        <v>2648.98</v>
      </c>
    </row>
    <row r="15" spans="1:7" x14ac:dyDescent="0.25">
      <c r="A15" s="20" t="s">
        <v>24</v>
      </c>
      <c r="B15" s="2" t="s">
        <v>25</v>
      </c>
      <c r="C15" s="3">
        <v>417</v>
      </c>
      <c r="D15" s="21">
        <v>417</v>
      </c>
      <c r="E15" s="21">
        <v>431.66</v>
      </c>
      <c r="F15" s="21">
        <v>500.33</v>
      </c>
      <c r="G15" s="19">
        <f t="shared" si="0"/>
        <v>1765.99</v>
      </c>
    </row>
    <row r="16" spans="1:7" ht="20.25" customHeight="1" x14ac:dyDescent="0.25">
      <c r="A16" s="22" t="s">
        <v>26</v>
      </c>
      <c r="B16" s="5" t="s">
        <v>27</v>
      </c>
      <c r="C16" s="12">
        <f>C17+C18+C19+C20+C21</f>
        <v>29232.51</v>
      </c>
      <c r="D16" s="12">
        <f>D17+D18+D19+D20+D21</f>
        <v>29232.51</v>
      </c>
      <c r="E16" s="12">
        <f>E17+E18+E19+E20+E21</f>
        <v>30258.3</v>
      </c>
      <c r="F16" s="12">
        <f>F17+F18+F19+F20+F21</f>
        <v>30771.09</v>
      </c>
      <c r="G16" s="19">
        <f t="shared" si="0"/>
        <v>119494.40999999999</v>
      </c>
    </row>
    <row r="17" spans="1:7" x14ac:dyDescent="0.25">
      <c r="A17" s="20" t="s">
        <v>28</v>
      </c>
      <c r="B17" s="2" t="s">
        <v>29</v>
      </c>
      <c r="C17" s="3">
        <v>20850.599999999999</v>
      </c>
      <c r="D17" s="21">
        <v>20850.599999999999</v>
      </c>
      <c r="E17" s="21">
        <v>21582.199999999997</v>
      </c>
      <c r="F17" s="21">
        <v>21948</v>
      </c>
      <c r="G17" s="19">
        <f t="shared" si="0"/>
        <v>85231.4</v>
      </c>
    </row>
    <row r="18" spans="1:7" x14ac:dyDescent="0.25">
      <c r="A18" s="20" t="s">
        <v>30</v>
      </c>
      <c r="B18" s="2" t="s">
        <v>31</v>
      </c>
      <c r="C18" s="3">
        <v>6296.88</v>
      </c>
      <c r="D18" s="21">
        <v>6296.88</v>
      </c>
      <c r="E18" s="25">
        <v>6517.83</v>
      </c>
      <c r="F18" s="25">
        <v>6628.29</v>
      </c>
      <c r="G18" s="19">
        <f t="shared" si="0"/>
        <v>25739.88</v>
      </c>
    </row>
    <row r="19" spans="1:7" x14ac:dyDescent="0.25">
      <c r="A19" s="20" t="s">
        <v>32</v>
      </c>
      <c r="B19" s="2" t="s">
        <v>33</v>
      </c>
      <c r="C19" s="3">
        <v>1042.53</v>
      </c>
      <c r="D19" s="26">
        <v>1042.53</v>
      </c>
      <c r="E19" s="27">
        <v>1079.1099999999994</v>
      </c>
      <c r="F19" s="27">
        <v>1097.4000000000008</v>
      </c>
      <c r="G19" s="19">
        <f t="shared" si="0"/>
        <v>4261.57</v>
      </c>
    </row>
    <row r="20" spans="1:7" x14ac:dyDescent="0.25">
      <c r="A20" s="20" t="s">
        <v>34</v>
      </c>
      <c r="B20" s="2" t="s">
        <v>35</v>
      </c>
      <c r="C20" s="3">
        <v>625.5</v>
      </c>
      <c r="D20" s="26">
        <v>625.5</v>
      </c>
      <c r="E20" s="27">
        <v>647.5</v>
      </c>
      <c r="F20" s="27">
        <v>658.44</v>
      </c>
      <c r="G20" s="19">
        <f t="shared" si="0"/>
        <v>2556.94</v>
      </c>
    </row>
    <row r="21" spans="1:7" x14ac:dyDescent="0.25">
      <c r="A21" s="20" t="s">
        <v>36</v>
      </c>
      <c r="B21" s="2" t="s">
        <v>25</v>
      </c>
      <c r="C21" s="3">
        <v>417</v>
      </c>
      <c r="D21" s="26">
        <v>417</v>
      </c>
      <c r="E21" s="27">
        <v>431.66</v>
      </c>
      <c r="F21" s="27">
        <v>438.96</v>
      </c>
      <c r="G21" s="19">
        <f t="shared" si="0"/>
        <v>1704.6200000000001</v>
      </c>
    </row>
    <row r="22" spans="1:7" ht="25.5" x14ac:dyDescent="0.25">
      <c r="A22" s="18" t="s">
        <v>37</v>
      </c>
      <c r="B22" s="1" t="s">
        <v>38</v>
      </c>
      <c r="C22" s="28">
        <f>C23+C28+C33</f>
        <v>157546.81</v>
      </c>
      <c r="D22" s="28">
        <f>D23+D28+D33</f>
        <v>159626.23999999999</v>
      </c>
      <c r="E22" s="19">
        <f>E23+E28+E33</f>
        <v>159826.23999999999</v>
      </c>
      <c r="F22" s="19">
        <f>F23+F28+F33</f>
        <v>109651.41</v>
      </c>
      <c r="G22" s="19">
        <f t="shared" si="0"/>
        <v>586650.69999999995</v>
      </c>
    </row>
    <row r="23" spans="1:7" x14ac:dyDescent="0.25">
      <c r="A23" s="22" t="s">
        <v>39</v>
      </c>
      <c r="B23" s="5" t="s">
        <v>40</v>
      </c>
      <c r="C23" s="29">
        <f>C24+C25+C26+C27</f>
        <v>46758.720000000001</v>
      </c>
      <c r="D23" s="29">
        <f>D24+D25+D26+D27</f>
        <v>53872.52</v>
      </c>
      <c r="E23" s="23">
        <f>E24+E25+E26+E27</f>
        <v>53872.52</v>
      </c>
      <c r="F23" s="23">
        <f>F24+F25+F26+F27</f>
        <v>46998.8</v>
      </c>
      <c r="G23" s="19">
        <f t="shared" si="0"/>
        <v>201502.56</v>
      </c>
    </row>
    <row r="24" spans="1:7" ht="25.5" x14ac:dyDescent="0.25">
      <c r="A24" s="20" t="s">
        <v>41</v>
      </c>
      <c r="B24" s="6" t="s">
        <v>42</v>
      </c>
      <c r="C24" s="3">
        <v>26688.78</v>
      </c>
      <c r="D24" s="26">
        <v>30692.1</v>
      </c>
      <c r="E24" s="27">
        <v>30692.1</v>
      </c>
      <c r="F24" s="27">
        <v>26688.78</v>
      </c>
      <c r="G24" s="19">
        <f t="shared" si="0"/>
        <v>114761.76</v>
      </c>
    </row>
    <row r="25" spans="1:7" x14ac:dyDescent="0.25">
      <c r="A25" s="20" t="s">
        <v>43</v>
      </c>
      <c r="B25" s="2" t="s">
        <v>44</v>
      </c>
      <c r="C25" s="3">
        <v>8060.01</v>
      </c>
      <c r="D25" s="26">
        <v>9269.01</v>
      </c>
      <c r="E25" s="27">
        <v>9269.01</v>
      </c>
      <c r="F25" s="27">
        <v>8060.01</v>
      </c>
      <c r="G25" s="19">
        <f t="shared" si="0"/>
        <v>34658.04</v>
      </c>
    </row>
    <row r="26" spans="1:7" x14ac:dyDescent="0.25">
      <c r="A26" s="20" t="s">
        <v>43</v>
      </c>
      <c r="B26" s="2" t="s">
        <v>45</v>
      </c>
      <c r="C26" s="3">
        <v>10675.5</v>
      </c>
      <c r="D26" s="26">
        <v>12376.82</v>
      </c>
      <c r="E26" s="27">
        <v>12576.82</v>
      </c>
      <c r="F26" s="27">
        <v>10975.5</v>
      </c>
      <c r="G26" s="19">
        <f t="shared" si="0"/>
        <v>46604.639999999999</v>
      </c>
    </row>
    <row r="27" spans="1:7" x14ac:dyDescent="0.25">
      <c r="A27" s="20" t="s">
        <v>46</v>
      </c>
      <c r="B27" s="2" t="s">
        <v>47</v>
      </c>
      <c r="C27" s="3">
        <v>1334.43</v>
      </c>
      <c r="D27" s="26">
        <v>1534.59</v>
      </c>
      <c r="E27" s="27">
        <v>1334.59</v>
      </c>
      <c r="F27" s="27">
        <v>1274.51</v>
      </c>
      <c r="G27" s="19">
        <f t="shared" si="0"/>
        <v>5478.12</v>
      </c>
    </row>
    <row r="28" spans="1:7" x14ac:dyDescent="0.25">
      <c r="A28" s="22" t="s">
        <v>48</v>
      </c>
      <c r="B28" s="5" t="s">
        <v>49</v>
      </c>
      <c r="C28" s="30">
        <f>C29+C30+C31+C32</f>
        <v>29983.989999999998</v>
      </c>
      <c r="D28" s="30">
        <f>D29+D30+D31+D32</f>
        <v>29983.989999999998</v>
      </c>
      <c r="E28" s="8">
        <f>E29+E30+E31+E32</f>
        <v>30183.989999999998</v>
      </c>
      <c r="F28" s="8">
        <f>F29+F30+F31+F32</f>
        <v>29983.989999999998</v>
      </c>
      <c r="G28" s="19">
        <f t="shared" si="0"/>
        <v>120135.95999999999</v>
      </c>
    </row>
    <row r="29" spans="1:7" x14ac:dyDescent="0.25">
      <c r="A29" s="20" t="s">
        <v>50</v>
      </c>
      <c r="B29" s="2" t="s">
        <v>51</v>
      </c>
      <c r="C29" s="3">
        <v>17114.169999999998</v>
      </c>
      <c r="D29" s="21">
        <v>17114.169999999998</v>
      </c>
      <c r="E29" s="31">
        <v>17114.169999999998</v>
      </c>
      <c r="F29" s="31">
        <v>17114.169999999998</v>
      </c>
      <c r="G29" s="19">
        <f t="shared" si="0"/>
        <v>68456.679999999993</v>
      </c>
    </row>
    <row r="30" spans="1:7" x14ac:dyDescent="0.25">
      <c r="A30" s="20" t="s">
        <v>52</v>
      </c>
      <c r="B30" s="2" t="s">
        <v>53</v>
      </c>
      <c r="C30" s="3">
        <v>5168.4799999999996</v>
      </c>
      <c r="D30" s="21">
        <v>5168.4799999999996</v>
      </c>
      <c r="E30" s="21">
        <v>5168.4799999999996</v>
      </c>
      <c r="F30" s="21">
        <v>5168.4799999999996</v>
      </c>
      <c r="G30" s="19">
        <f t="shared" si="0"/>
        <v>20673.919999999998</v>
      </c>
    </row>
    <row r="31" spans="1:7" x14ac:dyDescent="0.25">
      <c r="A31" s="20" t="s">
        <v>54</v>
      </c>
      <c r="B31" s="2" t="s">
        <v>55</v>
      </c>
      <c r="C31" s="3">
        <v>6845.66</v>
      </c>
      <c r="D31" s="21">
        <v>6845.66</v>
      </c>
      <c r="E31" s="21">
        <v>7045.66</v>
      </c>
      <c r="F31" s="21">
        <v>6845.66</v>
      </c>
      <c r="G31" s="19">
        <f t="shared" si="0"/>
        <v>27582.639999999999</v>
      </c>
    </row>
    <row r="32" spans="1:7" x14ac:dyDescent="0.25">
      <c r="A32" s="20" t="s">
        <v>56</v>
      </c>
      <c r="B32" s="6" t="s">
        <v>57</v>
      </c>
      <c r="C32" s="3">
        <v>855.68000000000006</v>
      </c>
      <c r="D32" s="21">
        <v>855.68000000000006</v>
      </c>
      <c r="E32" s="21">
        <v>855.68000000000006</v>
      </c>
      <c r="F32" s="21">
        <v>855.68000000000006</v>
      </c>
      <c r="G32" s="19">
        <f t="shared" si="0"/>
        <v>3422.7200000000003</v>
      </c>
    </row>
    <row r="33" spans="1:7" x14ac:dyDescent="0.25">
      <c r="A33" s="22" t="s">
        <v>58</v>
      </c>
      <c r="B33" s="5" t="s">
        <v>112</v>
      </c>
      <c r="C33" s="4">
        <f>C34+C35+C36+C37</f>
        <v>80804.099999999991</v>
      </c>
      <c r="D33" s="4">
        <f>D34+D35+D36+D37</f>
        <v>75769.73</v>
      </c>
      <c r="E33" s="4">
        <f>E34+E35+E36+E37</f>
        <v>75769.73</v>
      </c>
      <c r="F33" s="4">
        <f>F34+F35+F36+F37</f>
        <v>32668.619999999995</v>
      </c>
      <c r="G33" s="19">
        <f t="shared" si="0"/>
        <v>265012.18</v>
      </c>
    </row>
    <row r="34" spans="1:7" ht="18" customHeight="1" x14ac:dyDescent="0.25">
      <c r="A34" s="20" t="s">
        <v>59</v>
      </c>
      <c r="B34" s="6" t="s">
        <v>113</v>
      </c>
      <c r="C34" s="3">
        <v>45871.32</v>
      </c>
      <c r="D34" s="32">
        <v>42870.39</v>
      </c>
      <c r="E34" s="32">
        <v>42870.39</v>
      </c>
      <c r="F34" s="32">
        <v>19604.899999999994</v>
      </c>
      <c r="G34" s="19">
        <f t="shared" si="0"/>
        <v>151216.99999999997</v>
      </c>
    </row>
    <row r="35" spans="1:7" x14ac:dyDescent="0.25">
      <c r="A35" s="20" t="s">
        <v>60</v>
      </c>
      <c r="B35" s="2" t="s">
        <v>61</v>
      </c>
      <c r="C35" s="3">
        <v>13853.130000000001</v>
      </c>
      <c r="D35" s="21">
        <v>12946.85</v>
      </c>
      <c r="E35" s="21">
        <v>12946.85</v>
      </c>
      <c r="F35" s="21">
        <v>5920.7</v>
      </c>
      <c r="G35" s="19">
        <f t="shared" si="0"/>
        <v>45667.53</v>
      </c>
    </row>
    <row r="36" spans="1:7" x14ac:dyDescent="0.25">
      <c r="A36" s="20" t="s">
        <v>62</v>
      </c>
      <c r="B36" s="2" t="s">
        <v>63</v>
      </c>
      <c r="C36" s="3">
        <v>19230</v>
      </c>
      <c r="D36" s="21">
        <v>18223.84</v>
      </c>
      <c r="E36" s="21">
        <v>18223.84</v>
      </c>
      <c r="F36" s="21">
        <v>4889.12</v>
      </c>
      <c r="G36" s="19">
        <f t="shared" si="0"/>
        <v>60566.799999999996</v>
      </c>
    </row>
    <row r="37" spans="1:7" ht="25.5" x14ac:dyDescent="0.25">
      <c r="A37" s="20" t="s">
        <v>64</v>
      </c>
      <c r="B37" s="6" t="s">
        <v>114</v>
      </c>
      <c r="C37" s="3">
        <v>1849.6499999999999</v>
      </c>
      <c r="D37" s="21">
        <v>1728.65</v>
      </c>
      <c r="E37" s="21">
        <v>1728.65</v>
      </c>
      <c r="F37" s="21">
        <v>2253.8999999999996</v>
      </c>
      <c r="G37" s="19">
        <f t="shared" si="0"/>
        <v>7560.85</v>
      </c>
    </row>
    <row r="38" spans="1:7" ht="28.5" x14ac:dyDescent="0.25">
      <c r="A38" s="20"/>
      <c r="B38" s="33" t="s">
        <v>65</v>
      </c>
      <c r="C38" s="34">
        <f>C5+C9+C22</f>
        <v>230582.93</v>
      </c>
      <c r="D38" s="34">
        <f>D5+D9+D22</f>
        <v>233365.52</v>
      </c>
      <c r="E38" s="34">
        <f>E5+E9+E22</f>
        <v>243910.96679999999</v>
      </c>
      <c r="F38" s="34">
        <f>F5+F9+F22</f>
        <v>199063.07</v>
      </c>
      <c r="G38" s="19">
        <f t="shared" si="0"/>
        <v>906922.48680000007</v>
      </c>
    </row>
    <row r="39" spans="1:7" ht="15.75" x14ac:dyDescent="0.25">
      <c r="A39" s="18" t="s">
        <v>66</v>
      </c>
      <c r="B39" s="7" t="s">
        <v>67</v>
      </c>
      <c r="C39" s="30">
        <f>C40+C41</f>
        <v>16961.399999999998</v>
      </c>
      <c r="D39" s="30">
        <f>D40+D41</f>
        <v>22329.37</v>
      </c>
      <c r="E39" s="8">
        <f>E40+E41</f>
        <v>41936.539999999994</v>
      </c>
      <c r="F39" s="8">
        <f>F40+F41</f>
        <v>35817.129999999997</v>
      </c>
      <c r="G39" s="19">
        <f t="shared" si="0"/>
        <v>117044.44</v>
      </c>
    </row>
    <row r="40" spans="1:7" x14ac:dyDescent="0.25">
      <c r="A40" s="20" t="s">
        <v>68</v>
      </c>
      <c r="B40" s="2" t="s">
        <v>69</v>
      </c>
      <c r="C40" s="3">
        <v>13027.199999999999</v>
      </c>
      <c r="D40" s="21">
        <f>13127.2+4022.85</f>
        <v>17150.05</v>
      </c>
      <c r="E40" s="31">
        <v>32209.319999999996</v>
      </c>
      <c r="F40" s="31">
        <f>32209.32-4700</f>
        <v>27509.32</v>
      </c>
      <c r="G40" s="35">
        <f t="shared" si="0"/>
        <v>89895.889999999985</v>
      </c>
    </row>
    <row r="41" spans="1:7" x14ac:dyDescent="0.25">
      <c r="A41" s="20" t="s">
        <v>70</v>
      </c>
      <c r="B41" s="2" t="s">
        <v>71</v>
      </c>
      <c r="C41" s="3">
        <v>3934.2000000000003</v>
      </c>
      <c r="D41" s="21">
        <v>5179.32</v>
      </c>
      <c r="E41" s="21">
        <v>9727.2199999999993</v>
      </c>
      <c r="F41" s="21">
        <v>8307.81</v>
      </c>
      <c r="G41" s="35">
        <f t="shared" si="0"/>
        <v>27148.549999999996</v>
      </c>
    </row>
    <row r="42" spans="1:7" ht="15.75" x14ac:dyDescent="0.25">
      <c r="A42" s="18" t="s">
        <v>72</v>
      </c>
      <c r="B42" s="9" t="s">
        <v>73</v>
      </c>
      <c r="C42" s="10">
        <f>C43+C44</f>
        <v>1254.9499999999998</v>
      </c>
      <c r="D42" s="10">
        <f>D43+D44</f>
        <v>3254.95</v>
      </c>
      <c r="E42" s="10">
        <f>E43+E44</f>
        <v>3983.3900000000003</v>
      </c>
      <c r="F42" s="10">
        <f>F43+F44</f>
        <v>4891.3900000000003</v>
      </c>
      <c r="G42" s="19">
        <f t="shared" si="0"/>
        <v>13384.68</v>
      </c>
    </row>
    <row r="43" spans="1:7" x14ac:dyDescent="0.25">
      <c r="A43" s="20" t="s">
        <v>74</v>
      </c>
      <c r="B43" s="11" t="s">
        <v>75</v>
      </c>
      <c r="C43" s="3">
        <v>737.55</v>
      </c>
      <c r="D43" s="36">
        <v>1737.55</v>
      </c>
      <c r="E43" s="36">
        <v>1737.55</v>
      </c>
      <c r="F43" s="36">
        <f>1737.55+908</f>
        <v>2645.55</v>
      </c>
      <c r="G43" s="35">
        <f t="shared" si="0"/>
        <v>6858.2</v>
      </c>
    </row>
    <row r="44" spans="1:7" x14ac:dyDescent="0.25">
      <c r="A44" s="20" t="s">
        <v>76</v>
      </c>
      <c r="B44" s="7" t="s">
        <v>77</v>
      </c>
      <c r="C44" s="3">
        <v>517.4</v>
      </c>
      <c r="D44" s="36">
        <v>1517.4</v>
      </c>
      <c r="E44" s="36">
        <v>2245.84</v>
      </c>
      <c r="F44" s="36">
        <v>2245.84</v>
      </c>
      <c r="G44" s="35">
        <f t="shared" si="0"/>
        <v>6526.4800000000005</v>
      </c>
    </row>
    <row r="45" spans="1:7" x14ac:dyDescent="0.25">
      <c r="A45" s="22" t="s">
        <v>78</v>
      </c>
      <c r="B45" s="9" t="s">
        <v>79</v>
      </c>
      <c r="C45" s="12">
        <v>0</v>
      </c>
      <c r="D45" s="4">
        <v>0</v>
      </c>
      <c r="E45" s="4">
        <v>0</v>
      </c>
      <c r="F45" s="4">
        <v>10783.83</v>
      </c>
      <c r="G45" s="19">
        <f t="shared" si="0"/>
        <v>10783.83</v>
      </c>
    </row>
    <row r="46" spans="1:7" x14ac:dyDescent="0.25">
      <c r="A46" s="22" t="s">
        <v>80</v>
      </c>
      <c r="B46" s="6" t="s">
        <v>81</v>
      </c>
      <c r="C46" s="12">
        <v>20220.900000000001</v>
      </c>
      <c r="D46" s="10">
        <v>20220.900000000001</v>
      </c>
      <c r="E46" s="10">
        <v>20220.900000000001</v>
      </c>
      <c r="F46" s="10">
        <v>20220.900000000001</v>
      </c>
      <c r="G46" s="19">
        <f t="shared" si="0"/>
        <v>80883.600000000006</v>
      </c>
    </row>
    <row r="47" spans="1:7" x14ac:dyDescent="0.25">
      <c r="A47" s="22" t="s">
        <v>82</v>
      </c>
      <c r="B47" s="6" t="s">
        <v>83</v>
      </c>
      <c r="C47" s="12">
        <v>15240.47</v>
      </c>
      <c r="D47" s="37">
        <v>0</v>
      </c>
      <c r="E47" s="37">
        <v>0</v>
      </c>
      <c r="F47" s="37">
        <v>0</v>
      </c>
      <c r="G47" s="19">
        <f t="shared" si="0"/>
        <v>15240.47</v>
      </c>
    </row>
    <row r="48" spans="1:7" x14ac:dyDescent="0.25">
      <c r="A48" s="22" t="s">
        <v>84</v>
      </c>
      <c r="B48" s="9" t="s">
        <v>85</v>
      </c>
      <c r="C48" s="12">
        <v>0</v>
      </c>
      <c r="D48" s="10">
        <v>0</v>
      </c>
      <c r="E48" s="10">
        <v>0</v>
      </c>
      <c r="F48" s="10">
        <v>0</v>
      </c>
      <c r="G48" s="19">
        <f t="shared" si="0"/>
        <v>0</v>
      </c>
    </row>
    <row r="49" spans="1:7" x14ac:dyDescent="0.25">
      <c r="A49" s="22" t="s">
        <v>86</v>
      </c>
      <c r="B49" s="9" t="s">
        <v>87</v>
      </c>
      <c r="C49" s="38">
        <v>0</v>
      </c>
      <c r="D49" s="39">
        <v>0</v>
      </c>
      <c r="E49" s="39">
        <v>0</v>
      </c>
      <c r="F49" s="39">
        <v>0</v>
      </c>
      <c r="G49" s="40">
        <f t="shared" si="0"/>
        <v>0</v>
      </c>
    </row>
    <row r="50" spans="1:7" x14ac:dyDescent="0.25">
      <c r="A50" s="22" t="s">
        <v>88</v>
      </c>
      <c r="B50" s="41" t="s">
        <v>115</v>
      </c>
      <c r="C50" s="38">
        <v>14160.16</v>
      </c>
      <c r="D50" s="42">
        <v>13326.260000000002</v>
      </c>
      <c r="E50" s="42">
        <v>11911.32</v>
      </c>
      <c r="F50" s="42">
        <v>11723.02</v>
      </c>
      <c r="G50" s="40">
        <f t="shared" si="0"/>
        <v>51120.760000000009</v>
      </c>
    </row>
    <row r="51" spans="1:7" x14ac:dyDescent="0.25">
      <c r="A51" s="22" t="s">
        <v>89</v>
      </c>
      <c r="B51" s="9" t="s">
        <v>116</v>
      </c>
      <c r="C51" s="12">
        <v>0</v>
      </c>
      <c r="D51" s="37">
        <v>0</v>
      </c>
      <c r="E51" s="37">
        <v>0</v>
      </c>
      <c r="F51" s="37">
        <v>0</v>
      </c>
      <c r="G51" s="19">
        <f t="shared" si="0"/>
        <v>0</v>
      </c>
    </row>
    <row r="52" spans="1:7" x14ac:dyDescent="0.25">
      <c r="A52" s="22" t="s">
        <v>90</v>
      </c>
      <c r="B52" s="43" t="s">
        <v>91</v>
      </c>
      <c r="C52" s="12">
        <v>0</v>
      </c>
      <c r="D52" s="37">
        <v>0</v>
      </c>
      <c r="E52" s="37">
        <v>0</v>
      </c>
      <c r="F52" s="37">
        <v>0</v>
      </c>
      <c r="G52" s="19">
        <f t="shared" si="0"/>
        <v>0</v>
      </c>
    </row>
    <row r="53" spans="1:7" x14ac:dyDescent="0.25">
      <c r="A53" s="22" t="s">
        <v>92</v>
      </c>
      <c r="B53" s="43" t="s">
        <v>93</v>
      </c>
      <c r="C53" s="12">
        <v>3793.92</v>
      </c>
      <c r="D53" s="37">
        <v>3497.08</v>
      </c>
      <c r="E53" s="37">
        <v>1936.1599999999999</v>
      </c>
      <c r="F53" s="37">
        <v>4440.6000000000004</v>
      </c>
      <c r="G53" s="19">
        <f t="shared" si="0"/>
        <v>13667.76</v>
      </c>
    </row>
    <row r="54" spans="1:7" x14ac:dyDescent="0.25">
      <c r="A54" s="22" t="s">
        <v>94</v>
      </c>
      <c r="B54" s="44" t="s">
        <v>95</v>
      </c>
      <c r="C54" s="12">
        <v>0</v>
      </c>
      <c r="D54" s="37">
        <v>0</v>
      </c>
      <c r="E54" s="37">
        <v>5882.15</v>
      </c>
      <c r="F54" s="37">
        <v>0</v>
      </c>
      <c r="G54" s="19">
        <f t="shared" si="0"/>
        <v>5882.15</v>
      </c>
    </row>
    <row r="55" spans="1:7" x14ac:dyDescent="0.25">
      <c r="A55" s="22" t="s">
        <v>96</v>
      </c>
      <c r="B55" s="44" t="s">
        <v>97</v>
      </c>
      <c r="C55" s="12">
        <v>0</v>
      </c>
      <c r="D55" s="37">
        <v>0</v>
      </c>
      <c r="E55" s="37">
        <v>0</v>
      </c>
      <c r="F55" s="37">
        <v>0</v>
      </c>
      <c r="G55" s="19">
        <f t="shared" si="0"/>
        <v>0</v>
      </c>
    </row>
    <row r="56" spans="1:7" x14ac:dyDescent="0.25">
      <c r="A56" s="22" t="s">
        <v>98</v>
      </c>
      <c r="B56" s="45" t="s">
        <v>117</v>
      </c>
      <c r="C56" s="12">
        <v>166.64999999999998</v>
      </c>
      <c r="D56" s="37">
        <v>5980.23</v>
      </c>
      <c r="E56" s="37">
        <v>0</v>
      </c>
      <c r="F56" s="37">
        <v>0</v>
      </c>
      <c r="G56" s="19">
        <f t="shared" si="0"/>
        <v>6146.8799999999992</v>
      </c>
    </row>
    <row r="57" spans="1:7" x14ac:dyDescent="0.25">
      <c r="A57" s="22" t="s">
        <v>99</v>
      </c>
      <c r="B57" s="13" t="s">
        <v>100</v>
      </c>
      <c r="C57" s="12">
        <v>2306.8399999999997</v>
      </c>
      <c r="D57" s="37">
        <v>2607.35</v>
      </c>
      <c r="E57" s="37">
        <v>2715.79</v>
      </c>
      <c r="F57" s="37">
        <v>2927.64</v>
      </c>
      <c r="G57" s="19">
        <f t="shared" si="0"/>
        <v>10557.619999999999</v>
      </c>
    </row>
    <row r="58" spans="1:7" x14ac:dyDescent="0.25">
      <c r="A58" s="22" t="s">
        <v>101</v>
      </c>
      <c r="B58" s="13" t="s">
        <v>118</v>
      </c>
      <c r="C58" s="12">
        <v>0</v>
      </c>
      <c r="D58" s="37">
        <v>0</v>
      </c>
      <c r="E58" s="37">
        <v>0</v>
      </c>
      <c r="F58" s="37">
        <v>0</v>
      </c>
      <c r="G58" s="19">
        <f t="shared" si="0"/>
        <v>0</v>
      </c>
    </row>
    <row r="59" spans="1:7" ht="14.25" customHeight="1" x14ac:dyDescent="0.25">
      <c r="A59" s="22" t="s">
        <v>102</v>
      </c>
      <c r="B59" s="13" t="s">
        <v>103</v>
      </c>
      <c r="C59" s="12">
        <v>0</v>
      </c>
      <c r="D59" s="37">
        <v>0</v>
      </c>
      <c r="E59" s="37">
        <v>0</v>
      </c>
      <c r="F59" s="37">
        <v>0</v>
      </c>
      <c r="G59" s="19">
        <f t="shared" si="0"/>
        <v>0</v>
      </c>
    </row>
    <row r="60" spans="1:7" ht="14.25" customHeight="1" x14ac:dyDescent="0.25">
      <c r="A60" s="22" t="s">
        <v>104</v>
      </c>
      <c r="B60" s="13" t="s">
        <v>105</v>
      </c>
      <c r="C60" s="12">
        <v>0</v>
      </c>
      <c r="D60" s="37">
        <v>0</v>
      </c>
      <c r="E60" s="37">
        <v>0</v>
      </c>
      <c r="F60" s="37">
        <v>0</v>
      </c>
      <c r="G60" s="19">
        <f t="shared" si="0"/>
        <v>0</v>
      </c>
    </row>
    <row r="61" spans="1:7" ht="17.25" customHeight="1" x14ac:dyDescent="0.25">
      <c r="A61" s="22" t="s">
        <v>106</v>
      </c>
      <c r="B61" s="13" t="s">
        <v>107</v>
      </c>
      <c r="C61" s="12">
        <v>2475.11</v>
      </c>
      <c r="D61" s="46">
        <v>0</v>
      </c>
      <c r="E61" s="46">
        <v>838.67</v>
      </c>
      <c r="F61" s="46">
        <v>10000</v>
      </c>
      <c r="G61" s="19">
        <f>C61+D61+E61+F61</f>
        <v>13313.78</v>
      </c>
    </row>
    <row r="62" spans="1:7" x14ac:dyDescent="0.25">
      <c r="A62" s="22"/>
      <c r="B62" s="13" t="s">
        <v>119</v>
      </c>
      <c r="C62" s="46">
        <f>C38+C39+C42+C45+C46+C47+C48+C49+C50+C51+C52+C53+C54+C55+C56+C57+C58+C59+C60+C61</f>
        <v>307163.32999999996</v>
      </c>
      <c r="D62" s="46">
        <f>D38+D39+D42+D45+D46+D47+D48+D49+D50+D51+D52+D53+D54+D55+D56+D57+D58+D59+D60+D61</f>
        <v>304581.65999999997</v>
      </c>
      <c r="E62" s="46">
        <f>E38+E39+E42+E45+E46+E47+E48+E49+E50+E51+E52+E53+E54+E55+E56+E57+E58+E59+E60+E61</f>
        <v>333335.88679999998</v>
      </c>
      <c r="F62" s="46">
        <f>F38+F39+F42+F45+F46+F47+F48+F49+F50+F51+F52+F53+F54+F55+F56+F57+F58+F59+F60+F61</f>
        <v>299867.58</v>
      </c>
      <c r="G62" s="19">
        <f t="shared" si="0"/>
        <v>1244948.4568</v>
      </c>
    </row>
  </sheetData>
  <mergeCells count="1">
    <mergeCell ref="A1:E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Б.Серп-31,к-4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2018-02-19T10:34:49Z</dcterms:modified>
</cp:coreProperties>
</file>